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dio\Projects\Рассчеты\"/>
    </mc:Choice>
  </mc:AlternateContent>
  <bookViews>
    <workbookView xWindow="0" yWindow="0" windowWidth="16875" windowHeight="9795"/>
  </bookViews>
  <sheets>
    <sheet name="ООС КБ" sheetId="7" r:id="rId1"/>
    <sheet name="OOC ЭБ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7" l="1"/>
  <c r="B27" i="7" l="1"/>
  <c r="B26" i="7"/>
  <c r="B25" i="7"/>
  <c r="B41" i="7"/>
  <c r="B42" i="7" s="1"/>
  <c r="B43" i="7" s="1"/>
  <c r="B44" i="7" s="1"/>
  <c r="B45" i="7" s="1"/>
  <c r="B21" i="7"/>
  <c r="B19" i="7"/>
  <c r="B22" i="7" s="1"/>
  <c r="B18" i="7"/>
  <c r="B16" i="7"/>
  <c r="B28" i="7" l="1"/>
  <c r="B29" i="7" s="1"/>
  <c r="B31" i="7" s="1"/>
  <c r="B20" i="7"/>
  <c r="B23" i="7"/>
  <c r="B24" i="7"/>
  <c r="B32" i="7" l="1"/>
  <c r="B37" i="7" s="1"/>
  <c r="B38" i="7" s="1"/>
  <c r="B34" i="7"/>
  <c r="B30" i="7"/>
  <c r="H25" i="2"/>
  <c r="H24" i="2"/>
  <c r="B36" i="7" l="1"/>
  <c r="B33" i="7"/>
  <c r="B35" i="7"/>
  <c r="G25" i="2"/>
  <c r="G24" i="2"/>
  <c r="F25" i="2"/>
  <c r="F24" i="2"/>
  <c r="E25" i="2"/>
  <c r="E24" i="2"/>
  <c r="D25" i="2"/>
  <c r="D24" i="2"/>
  <c r="C25" i="2"/>
  <c r="C24" i="2"/>
  <c r="B25" i="2"/>
  <c r="B24" i="2"/>
  <c r="B15" i="2"/>
  <c r="B16" i="2"/>
  <c r="B19" i="2"/>
  <c r="B20" i="2" s="1"/>
  <c r="B17" i="2" l="1"/>
  <c r="B18" i="2" l="1"/>
  <c r="H26" i="2" s="1"/>
  <c r="H27" i="2" l="1"/>
  <c r="H31" i="2"/>
  <c r="H33" i="2" s="1"/>
  <c r="F26" i="2"/>
  <c r="G26" i="2"/>
  <c r="E26" i="2"/>
  <c r="D26" i="2"/>
  <c r="C26" i="2"/>
  <c r="B26" i="2"/>
  <c r="H32" i="2" l="1"/>
  <c r="H34" i="2"/>
  <c r="H35" i="2" s="1"/>
  <c r="H36" i="2" s="1"/>
  <c r="H37" i="2" s="1"/>
  <c r="H38" i="2" s="1"/>
  <c r="H28" i="2"/>
  <c r="G27" i="2"/>
  <c r="G31" i="2"/>
  <c r="G33" i="2" s="1"/>
  <c r="F27" i="2"/>
  <c r="F31" i="2"/>
  <c r="F33" i="2" s="1"/>
  <c r="B31" i="2"/>
  <c r="B33" i="2" s="1"/>
  <c r="B27" i="2"/>
  <c r="B34" i="2" s="1"/>
  <c r="C27" i="2"/>
  <c r="C31" i="2"/>
  <c r="C33" i="2" s="1"/>
  <c r="D27" i="2"/>
  <c r="D31" i="2"/>
  <c r="D33" i="2" s="1"/>
  <c r="E27" i="2"/>
  <c r="E31" i="2"/>
  <c r="E33" i="2" s="1"/>
  <c r="E32" i="2" l="1"/>
  <c r="C32" i="2"/>
  <c r="F32" i="2"/>
  <c r="G32" i="2"/>
  <c r="D32" i="2"/>
  <c r="B32" i="2"/>
  <c r="H29" i="2"/>
  <c r="H30" i="2"/>
  <c r="F34" i="2"/>
  <c r="F35" i="2" s="1"/>
  <c r="F36" i="2" s="1"/>
  <c r="F37" i="2" s="1"/>
  <c r="F38" i="2" s="1"/>
  <c r="F28" i="2"/>
  <c r="G34" i="2"/>
  <c r="G35" i="2" s="1"/>
  <c r="G36" i="2" s="1"/>
  <c r="G37" i="2" s="1"/>
  <c r="G28" i="2"/>
  <c r="E34" i="2"/>
  <c r="E35" i="2" s="1"/>
  <c r="E36" i="2" s="1"/>
  <c r="E37" i="2" s="1"/>
  <c r="E38" i="2" s="1"/>
  <c r="E28" i="2"/>
  <c r="C34" i="2"/>
  <c r="C35" i="2" s="1"/>
  <c r="C36" i="2" s="1"/>
  <c r="C37" i="2" s="1"/>
  <c r="C28" i="2"/>
  <c r="D28" i="2"/>
  <c r="D34" i="2"/>
  <c r="D35" i="2" s="1"/>
  <c r="D36" i="2" s="1"/>
  <c r="D37" i="2" s="1"/>
  <c r="B28" i="2"/>
  <c r="B35" i="2"/>
  <c r="B36" i="2" s="1"/>
  <c r="B37" i="2" s="1"/>
  <c r="D38" i="2" l="1"/>
  <c r="B38" i="2"/>
  <c r="C38" i="2"/>
  <c r="G38" i="2"/>
  <c r="G30" i="2"/>
  <c r="G29" i="2"/>
  <c r="F29" i="2"/>
  <c r="F30" i="2"/>
  <c r="C29" i="2"/>
  <c r="C30" i="2"/>
  <c r="B29" i="2"/>
  <c r="B30" i="2"/>
  <c r="E29" i="2"/>
  <c r="E30" i="2"/>
  <c r="D29" i="2"/>
  <c r="D30" i="2"/>
</calcChain>
</file>

<file path=xl/sharedStrings.xml><?xml version="1.0" encoding="utf-8"?>
<sst xmlns="http://schemas.openxmlformats.org/spreadsheetml/2006/main" count="138" uniqueCount="68">
  <si>
    <t>Напряжение питания</t>
  </si>
  <si>
    <t>Ft транзистора</t>
  </si>
  <si>
    <t>в</t>
  </si>
  <si>
    <t>ом</t>
  </si>
  <si>
    <t>ма</t>
  </si>
  <si>
    <t>МГц</t>
  </si>
  <si>
    <t>re</t>
  </si>
  <si>
    <t>Fb</t>
  </si>
  <si>
    <t>h21e транзистора</t>
  </si>
  <si>
    <t>h21e @ F0</t>
  </si>
  <si>
    <t>Ib</t>
  </si>
  <si>
    <t>R4</t>
  </si>
  <si>
    <t>Ub</t>
  </si>
  <si>
    <t>Напряжение на эмиттере Uэ</t>
  </si>
  <si>
    <t>Коэфф стаб базового тока</t>
  </si>
  <si>
    <t>(3..10) раз</t>
  </si>
  <si>
    <t>R2+R3</t>
  </si>
  <si>
    <t>I(R2R3)</t>
  </si>
  <si>
    <t>R1</t>
  </si>
  <si>
    <t>R5</t>
  </si>
  <si>
    <t>rib</t>
  </si>
  <si>
    <t>R2</t>
  </si>
  <si>
    <t>R3</t>
  </si>
  <si>
    <t>Макс напряжение на нагрузке</t>
  </si>
  <si>
    <t>в RMS</t>
  </si>
  <si>
    <t>в peak-peak</t>
  </si>
  <si>
    <t>Входное сопротивление</t>
  </si>
  <si>
    <t>Сопротивление нагрузки</t>
  </si>
  <si>
    <t>Ток коллектора</t>
  </si>
  <si>
    <t>Усиление по напряжению</t>
  </si>
  <si>
    <t>Рабочая частота</t>
  </si>
  <si>
    <t>Рассчет каскада с ООС коллектор-база</t>
  </si>
  <si>
    <t>© Андрей Белоконь, UR5FFR</t>
  </si>
  <si>
    <t>www.dspview.com</t>
  </si>
  <si>
    <t>dBm</t>
  </si>
  <si>
    <t>Рассчет каскада с ООС эмиттер-база</t>
  </si>
  <si>
    <t>Выходное сопротивление</t>
  </si>
  <si>
    <t>N</t>
  </si>
  <si>
    <t>M</t>
  </si>
  <si>
    <t>N:M</t>
  </si>
  <si>
    <t>2:1</t>
  </si>
  <si>
    <t>Re</t>
  </si>
  <si>
    <t>NM</t>
  </si>
  <si>
    <t>IR2</t>
  </si>
  <si>
    <t>3:2</t>
  </si>
  <si>
    <t>dB</t>
  </si>
  <si>
    <t>раз</t>
  </si>
  <si>
    <t>5:3</t>
  </si>
  <si>
    <t>7:3</t>
  </si>
  <si>
    <t>7:2</t>
  </si>
  <si>
    <t>4:3</t>
  </si>
  <si>
    <t>3:1</t>
  </si>
  <si>
    <t>R7</t>
  </si>
  <si>
    <t>R6</t>
  </si>
  <si>
    <t>Усиление по мощности</t>
  </si>
  <si>
    <t>OIP3 не хуже</t>
  </si>
  <si>
    <t>IIP3 не хуже</t>
  </si>
  <si>
    <t>мА</t>
  </si>
  <si>
    <t>a</t>
  </si>
  <si>
    <t>b</t>
  </si>
  <si>
    <t>c</t>
  </si>
  <si>
    <t>d</t>
  </si>
  <si>
    <t>Re1</t>
  </si>
  <si>
    <t>Re2</t>
  </si>
  <si>
    <t>R4 || R5 == R6</t>
  </si>
  <si>
    <t>rб  сопротивление базы</t>
  </si>
  <si>
    <t>~= 10/Pd(вт)</t>
  </si>
  <si>
    <t>h21e @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</si>
</sst>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164" fontId="0" fillId="0" borderId="0" xfId="0" applyNumberFormat="1" applyFont="1" applyFill="1"/>
    <xf numFmtId="164" fontId="0" fillId="0" borderId="0" xfId="0" applyNumberFormat="1"/>
    <xf numFmtId="164" fontId="2" fillId="0" borderId="0" xfId="0" applyNumberFormat="1" applyFont="1" applyFill="1"/>
    <xf numFmtId="0" fontId="2" fillId="0" borderId="0" xfId="0" applyFont="1"/>
    <xf numFmtId="0" fontId="4" fillId="0" borderId="0" xfId="1" applyFont="1"/>
    <xf numFmtId="164" fontId="2" fillId="0" borderId="0" xfId="0" applyNumberFormat="1" applyFont="1"/>
    <xf numFmtId="0" fontId="1" fillId="2" borderId="0" xfId="0" applyFont="1" applyFill="1" applyProtection="1">
      <protection locked="0"/>
    </xf>
    <xf numFmtId="49" fontId="0" fillId="0" borderId="0" xfId="0" applyNumberFormat="1" applyAlignment="1">
      <alignment horizontal="center"/>
    </xf>
    <xf numFmtId="1" fontId="0" fillId="0" borderId="0" xfId="0" applyNumberFormat="1" applyFont="1" applyFill="1"/>
    <xf numFmtId="164" fontId="5" fillId="0" borderId="0" xfId="0" applyNumberFormat="1" applyFont="1" applyFill="1"/>
    <xf numFmtId="1" fontId="1" fillId="2" borderId="0" xfId="0" applyNumberFormat="1" applyFont="1" applyFill="1" applyProtection="1"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2</xdr:row>
      <xdr:rowOff>142875</xdr:rowOff>
    </xdr:from>
    <xdr:to>
      <xdr:col>11</xdr:col>
      <xdr:colOff>199496</xdr:colOff>
      <xdr:row>39</xdr:row>
      <xdr:rowOff>9042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523875"/>
          <a:ext cx="4228571" cy="38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134561</xdr:colOff>
      <xdr:row>8</xdr:row>
      <xdr:rowOff>38100</xdr:rowOff>
    </xdr:from>
    <xdr:to>
      <xdr:col>13</xdr:col>
      <xdr:colOff>562980</xdr:colOff>
      <xdr:row>38</xdr:row>
      <xdr:rowOff>161576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4636" y="1562100"/>
          <a:ext cx="1647619" cy="2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</xdr:row>
      <xdr:rowOff>114301</xdr:rowOff>
    </xdr:from>
    <xdr:to>
      <xdr:col>14</xdr:col>
      <xdr:colOff>333375</xdr:colOff>
      <xdr:row>32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495301"/>
          <a:ext cx="3733800" cy="3648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spview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spview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9"/>
  <sheetViews>
    <sheetView tabSelected="1" workbookViewId="0">
      <selection activeCell="D35" sqref="D35"/>
    </sheetView>
  </sheetViews>
  <sheetFormatPr defaultRowHeight="15" x14ac:dyDescent="0.25"/>
  <cols>
    <col min="1" max="1" width="28.28515625" customWidth="1"/>
    <col min="2" max="2" width="10.28515625" bestFit="1" customWidth="1"/>
    <col min="3" max="3" width="11.5703125" customWidth="1"/>
  </cols>
  <sheetData>
    <row r="2" spans="1:11" s="4" customFormat="1" x14ac:dyDescent="0.25">
      <c r="B2" s="4" t="s">
        <v>31</v>
      </c>
      <c r="G2" s="4" t="s">
        <v>32</v>
      </c>
      <c r="K2" s="5" t="s">
        <v>33</v>
      </c>
    </row>
    <row r="4" spans="1:11" x14ac:dyDescent="0.25">
      <c r="A4" t="s">
        <v>0</v>
      </c>
      <c r="B4" s="7">
        <v>12</v>
      </c>
      <c r="C4" t="s">
        <v>2</v>
      </c>
    </row>
    <row r="5" spans="1:11" x14ac:dyDescent="0.25">
      <c r="A5" t="s">
        <v>26</v>
      </c>
      <c r="B5" s="7">
        <v>50</v>
      </c>
      <c r="C5" t="s">
        <v>3</v>
      </c>
    </row>
    <row r="6" spans="1:11" x14ac:dyDescent="0.25">
      <c r="A6" t="s">
        <v>27</v>
      </c>
      <c r="B6" s="7">
        <v>50</v>
      </c>
      <c r="C6" t="s">
        <v>3</v>
      </c>
    </row>
    <row r="7" spans="1:11" x14ac:dyDescent="0.25">
      <c r="A7" t="s">
        <v>28</v>
      </c>
      <c r="B7" s="7">
        <v>50</v>
      </c>
      <c r="C7" t="s">
        <v>57</v>
      </c>
    </row>
    <row r="8" spans="1:11" x14ac:dyDescent="0.25">
      <c r="A8" t="s">
        <v>29</v>
      </c>
      <c r="B8" s="7">
        <v>6</v>
      </c>
    </row>
    <row r="9" spans="1:11" x14ac:dyDescent="0.25">
      <c r="A9" t="s">
        <v>8</v>
      </c>
      <c r="B9" s="7">
        <v>120</v>
      </c>
    </row>
    <row r="10" spans="1:11" x14ac:dyDescent="0.25">
      <c r="A10" t="s">
        <v>1</v>
      </c>
      <c r="B10" s="7">
        <v>9000</v>
      </c>
      <c r="C10" t="s">
        <v>5</v>
      </c>
    </row>
    <row r="11" spans="1:11" x14ac:dyDescent="0.25">
      <c r="A11" t="s">
        <v>65</v>
      </c>
      <c r="B11" s="11">
        <v>20</v>
      </c>
      <c r="C11" t="s">
        <v>3</v>
      </c>
      <c r="D11" t="s">
        <v>66</v>
      </c>
    </row>
    <row r="12" spans="1:11" x14ac:dyDescent="0.25">
      <c r="A12" t="s">
        <v>30</v>
      </c>
      <c r="B12" s="7">
        <v>10</v>
      </c>
      <c r="C12" t="s">
        <v>5</v>
      </c>
    </row>
    <row r="13" spans="1:11" x14ac:dyDescent="0.25">
      <c r="A13" t="s">
        <v>13</v>
      </c>
      <c r="B13" s="7">
        <v>1</v>
      </c>
      <c r="C13" t="s">
        <v>2</v>
      </c>
    </row>
    <row r="14" spans="1:11" x14ac:dyDescent="0.25">
      <c r="A14" t="s">
        <v>14</v>
      </c>
      <c r="B14" s="7">
        <v>5</v>
      </c>
      <c r="C14" t="s">
        <v>15</v>
      </c>
    </row>
    <row r="16" spans="1:11" hidden="1" x14ac:dyDescent="0.25">
      <c r="A16" t="s">
        <v>6</v>
      </c>
      <c r="B16" s="1">
        <f>26/B7</f>
        <v>0.52</v>
      </c>
      <c r="C16" t="s">
        <v>3</v>
      </c>
    </row>
    <row r="17" spans="1:3" hidden="1" x14ac:dyDescent="0.25">
      <c r="A17" t="s">
        <v>7</v>
      </c>
      <c r="B17" s="1">
        <f>B10/B9</f>
        <v>75</v>
      </c>
      <c r="C17" t="s">
        <v>5</v>
      </c>
    </row>
    <row r="18" spans="1:3" hidden="1" x14ac:dyDescent="0.25">
      <c r="A18" t="s">
        <v>67</v>
      </c>
      <c r="B18" s="1">
        <f>IF(B12&gt;=B17, B10/B12, B9)</f>
        <v>120</v>
      </c>
    </row>
    <row r="19" spans="1:3" hidden="1" x14ac:dyDescent="0.25">
      <c r="A19" t="s">
        <v>10</v>
      </c>
      <c r="B19" s="1">
        <f>B7/B9</f>
        <v>0.41666666666666669</v>
      </c>
      <c r="C19" t="s">
        <v>57</v>
      </c>
    </row>
    <row r="20" spans="1:3" x14ac:dyDescent="0.25">
      <c r="A20" t="s">
        <v>11</v>
      </c>
      <c r="B20" s="3">
        <f>1000*B13/(B19+B7)</f>
        <v>19.834710743801654</v>
      </c>
      <c r="C20" t="s">
        <v>3</v>
      </c>
    </row>
    <row r="21" spans="1:3" hidden="1" x14ac:dyDescent="0.25">
      <c r="A21" t="s">
        <v>12</v>
      </c>
      <c r="B21" s="1">
        <f>B13+0.7</f>
        <v>1.7</v>
      </c>
      <c r="C21" t="s">
        <v>2</v>
      </c>
    </row>
    <row r="22" spans="1:3" hidden="1" x14ac:dyDescent="0.25">
      <c r="A22" t="s">
        <v>17</v>
      </c>
      <c r="B22" s="1">
        <f>B19*B14</f>
        <v>2.0833333333333335</v>
      </c>
      <c r="C22" t="s">
        <v>57</v>
      </c>
    </row>
    <row r="23" spans="1:3" hidden="1" x14ac:dyDescent="0.25">
      <c r="A23" t="s">
        <v>16</v>
      </c>
      <c r="B23" s="1">
        <f>1000*(B4-B21)/B22</f>
        <v>4944</v>
      </c>
      <c r="C23" t="s">
        <v>3</v>
      </c>
    </row>
    <row r="24" spans="1:3" x14ac:dyDescent="0.25">
      <c r="A24" t="s">
        <v>18</v>
      </c>
      <c r="B24" s="3">
        <f>B21*1000/(B22-B19)</f>
        <v>1020</v>
      </c>
      <c r="C24" t="s">
        <v>3</v>
      </c>
    </row>
    <row r="25" spans="1:3" hidden="1" x14ac:dyDescent="0.25">
      <c r="A25" t="s">
        <v>58</v>
      </c>
      <c r="B25" s="10">
        <f>B8*B6</f>
        <v>300</v>
      </c>
    </row>
    <row r="26" spans="1:3" hidden="1" x14ac:dyDescent="0.25">
      <c r="A26" t="s">
        <v>59</v>
      </c>
      <c r="B26" s="10">
        <f>B8*B5*B6+B6</f>
        <v>15050</v>
      </c>
    </row>
    <row r="27" spans="1:3" hidden="1" x14ac:dyDescent="0.25">
      <c r="A27" t="s">
        <v>60</v>
      </c>
      <c r="B27" s="10">
        <f>-B5*B6*B6</f>
        <v>-125000</v>
      </c>
    </row>
    <row r="28" spans="1:3" hidden="1" x14ac:dyDescent="0.25">
      <c r="A28" t="s">
        <v>61</v>
      </c>
      <c r="B28" s="10">
        <f>SQRT(B26*B26-4*B25*B27)</f>
        <v>19403.672332834318</v>
      </c>
    </row>
    <row r="29" spans="1:3" hidden="1" x14ac:dyDescent="0.25">
      <c r="A29" t="s">
        <v>62</v>
      </c>
      <c r="B29" s="10">
        <f>(-B26+B28)/(2*B25)</f>
        <v>7.2561205547238634</v>
      </c>
    </row>
    <row r="30" spans="1:3" hidden="1" x14ac:dyDescent="0.25">
      <c r="A30" t="s">
        <v>63</v>
      </c>
      <c r="B30" s="10">
        <f>(-B26-B28)/(2*B25)</f>
        <v>-57.422787221390536</v>
      </c>
    </row>
    <row r="31" spans="1:3" hidden="1" x14ac:dyDescent="0.25">
      <c r="A31" t="s">
        <v>41</v>
      </c>
      <c r="B31" s="10">
        <f>IF(B29&gt;0,B29,B30)</f>
        <v>7.2561205547238634</v>
      </c>
    </row>
    <row r="32" spans="1:3" hidden="1" x14ac:dyDescent="0.25">
      <c r="A32" t="s">
        <v>64</v>
      </c>
      <c r="B32" s="1">
        <f>B31-26/B7-B11/B18</f>
        <v>6.569453888057196</v>
      </c>
      <c r="C32" t="s">
        <v>3</v>
      </c>
    </row>
    <row r="33" spans="1:3" hidden="1" x14ac:dyDescent="0.25">
      <c r="A33" t="s">
        <v>20</v>
      </c>
      <c r="B33" s="1">
        <f>B11+B18*(26/B7+B32)</f>
        <v>870.7344665668636</v>
      </c>
      <c r="C33" t="s">
        <v>3</v>
      </c>
    </row>
    <row r="34" spans="1:3" x14ac:dyDescent="0.25">
      <c r="A34" t="s">
        <v>22</v>
      </c>
      <c r="B34" s="3">
        <f>B5*B6/B31</f>
        <v>344.53672332834321</v>
      </c>
      <c r="C34" t="s">
        <v>3</v>
      </c>
    </row>
    <row r="35" spans="1:3" x14ac:dyDescent="0.25">
      <c r="A35" t="s">
        <v>21</v>
      </c>
      <c r="B35" s="3">
        <f>B23-B34</f>
        <v>4599.4632766716568</v>
      </c>
      <c r="C35" t="s">
        <v>3</v>
      </c>
    </row>
    <row r="36" spans="1:3" x14ac:dyDescent="0.25">
      <c r="A36" t="s">
        <v>19</v>
      </c>
      <c r="B36" s="3">
        <f>1/(1/B32-1/B20)</f>
        <v>9.8228944249903751</v>
      </c>
      <c r="C36" t="s">
        <v>3</v>
      </c>
    </row>
    <row r="37" spans="1:3" x14ac:dyDescent="0.25">
      <c r="A37" t="s">
        <v>53</v>
      </c>
      <c r="B37" s="3">
        <f>B32</f>
        <v>6.569453888057196</v>
      </c>
      <c r="C37" t="s">
        <v>3</v>
      </c>
    </row>
    <row r="38" spans="1:3" x14ac:dyDescent="0.25">
      <c r="A38" t="s">
        <v>52</v>
      </c>
      <c r="B38" s="3">
        <f>B20-B37</f>
        <v>13.265256855744457</v>
      </c>
      <c r="C38" t="s">
        <v>3</v>
      </c>
    </row>
    <row r="39" spans="1:3" x14ac:dyDescent="0.25">
      <c r="B39" s="3"/>
    </row>
    <row r="41" spans="1:3" x14ac:dyDescent="0.25">
      <c r="A41" t="s">
        <v>23</v>
      </c>
      <c r="B41" s="3">
        <f>IF(2*B7*B6/1000 &lt;= B4-B13-0.5, 2*B7*B6/1000, B4-B13-0.5)</f>
        <v>5</v>
      </c>
      <c r="C41" t="s">
        <v>25</v>
      </c>
    </row>
    <row r="42" spans="1:3" x14ac:dyDescent="0.25">
      <c r="B42" s="3">
        <f>B41/2/SQRT(2)</f>
        <v>1.7677669529663687</v>
      </c>
      <c r="C42" t="s">
        <v>24</v>
      </c>
    </row>
    <row r="43" spans="1:3" x14ac:dyDescent="0.25">
      <c r="B43" s="6">
        <f>10*LOG10(B42*B42/B6/0.001)</f>
        <v>17.958800173440753</v>
      </c>
      <c r="C43" t="s">
        <v>34</v>
      </c>
    </row>
    <row r="44" spans="1:3" x14ac:dyDescent="0.25">
      <c r="A44" t="s">
        <v>55</v>
      </c>
      <c r="B44" s="6">
        <f>B43+12</f>
        <v>29.958800173440753</v>
      </c>
      <c r="C44" t="s">
        <v>34</v>
      </c>
    </row>
    <row r="45" spans="1:3" x14ac:dyDescent="0.25">
      <c r="A45" t="s">
        <v>56</v>
      </c>
      <c r="B45" s="6">
        <f>B44-20*LOG10(B8)</f>
        <v>14.39577516576788</v>
      </c>
      <c r="C45" t="s">
        <v>34</v>
      </c>
    </row>
    <row r="46" spans="1:3" x14ac:dyDescent="0.25">
      <c r="B46" s="2"/>
    </row>
    <row r="47" spans="1:3" x14ac:dyDescent="0.25">
      <c r="B47" s="2"/>
    </row>
    <row r="48" spans="1:3" x14ac:dyDescent="0.25">
      <c r="B48" s="2"/>
    </row>
    <row r="49" spans="2:2" x14ac:dyDescent="0.25">
      <c r="B49" s="2"/>
    </row>
  </sheetData>
  <sheetProtection sheet="1" objects="1" scenarios="1"/>
  <hyperlinks>
    <hyperlink ref="K2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workbookViewId="0">
      <selection activeCell="F13" sqref="F13"/>
    </sheetView>
  </sheetViews>
  <sheetFormatPr defaultRowHeight="15" x14ac:dyDescent="0.25"/>
  <cols>
    <col min="1" max="1" width="25" customWidth="1"/>
    <col min="2" max="2" width="8.85546875" customWidth="1"/>
    <col min="3" max="3" width="8.140625" customWidth="1"/>
    <col min="4" max="4" width="7.85546875" customWidth="1"/>
    <col min="5" max="6" width="7.42578125" customWidth="1"/>
    <col min="7" max="7" width="7.7109375" customWidth="1"/>
    <col min="8" max="8" width="7.42578125" customWidth="1"/>
  </cols>
  <sheetData>
    <row r="2" spans="1:13" x14ac:dyDescent="0.25">
      <c r="A2" s="4"/>
      <c r="B2" s="4" t="s">
        <v>35</v>
      </c>
      <c r="C2" s="4"/>
      <c r="D2" s="4"/>
      <c r="E2" s="4"/>
      <c r="F2" s="4"/>
      <c r="G2" s="4" t="s">
        <v>32</v>
      </c>
      <c r="H2" s="4"/>
      <c r="I2" s="4"/>
      <c r="J2" s="4"/>
      <c r="K2" s="5" t="s">
        <v>33</v>
      </c>
      <c r="L2" s="4"/>
      <c r="M2" s="4"/>
    </row>
    <row r="4" spans="1:13" x14ac:dyDescent="0.25">
      <c r="A4" t="s">
        <v>0</v>
      </c>
      <c r="B4" s="7">
        <v>12</v>
      </c>
      <c r="C4" t="s">
        <v>2</v>
      </c>
    </row>
    <row r="5" spans="1:13" x14ac:dyDescent="0.25">
      <c r="A5" t="s">
        <v>26</v>
      </c>
      <c r="B5" s="7">
        <v>50</v>
      </c>
      <c r="C5" t="s">
        <v>3</v>
      </c>
    </row>
    <row r="6" spans="1:13" x14ac:dyDescent="0.25">
      <c r="A6" t="s">
        <v>36</v>
      </c>
      <c r="B6" s="7">
        <v>300</v>
      </c>
      <c r="C6" t="s">
        <v>3</v>
      </c>
    </row>
    <row r="7" spans="1:13" x14ac:dyDescent="0.25">
      <c r="A7" t="s">
        <v>28</v>
      </c>
      <c r="B7" s="7">
        <v>75</v>
      </c>
      <c r="C7" t="s">
        <v>4</v>
      </c>
    </row>
    <row r="8" spans="1:13" x14ac:dyDescent="0.25">
      <c r="A8" t="s">
        <v>8</v>
      </c>
      <c r="B8" s="7">
        <v>120</v>
      </c>
    </row>
    <row r="9" spans="1:13" x14ac:dyDescent="0.25">
      <c r="A9" t="s">
        <v>1</v>
      </c>
      <c r="B9" s="7">
        <v>9000</v>
      </c>
      <c r="C9" t="s">
        <v>5</v>
      </c>
    </row>
    <row r="10" spans="1:13" x14ac:dyDescent="0.25">
      <c r="A10" t="s">
        <v>65</v>
      </c>
      <c r="B10" s="11">
        <v>20</v>
      </c>
      <c r="C10" t="s">
        <v>3</v>
      </c>
      <c r="D10" t="s">
        <v>66</v>
      </c>
    </row>
    <row r="11" spans="1:13" x14ac:dyDescent="0.25">
      <c r="A11" t="s">
        <v>30</v>
      </c>
      <c r="B11" s="7">
        <v>10</v>
      </c>
      <c r="C11" t="s">
        <v>5</v>
      </c>
    </row>
    <row r="12" spans="1:13" x14ac:dyDescent="0.25">
      <c r="A12" t="s">
        <v>14</v>
      </c>
      <c r="B12" s="7">
        <v>5</v>
      </c>
      <c r="C12" t="s">
        <v>15</v>
      </c>
    </row>
    <row r="13" spans="1:13" x14ac:dyDescent="0.25">
      <c r="B13" s="7"/>
    </row>
    <row r="15" spans="1:13" hidden="1" x14ac:dyDescent="0.25">
      <c r="A15" t="s">
        <v>6</v>
      </c>
      <c r="B15" s="1">
        <f>26/B7</f>
        <v>0.34666666666666668</v>
      </c>
      <c r="C15" t="s">
        <v>3</v>
      </c>
    </row>
    <row r="16" spans="1:13" hidden="1" x14ac:dyDescent="0.25">
      <c r="A16" t="s">
        <v>7</v>
      </c>
      <c r="B16" s="1">
        <f>B9/B8</f>
        <v>75</v>
      </c>
      <c r="C16" t="s">
        <v>5</v>
      </c>
    </row>
    <row r="17" spans="1:9" hidden="1" x14ac:dyDescent="0.25">
      <c r="A17" t="s">
        <v>9</v>
      </c>
      <c r="B17" s="1">
        <f>IF(B11&gt;=B16, B9/B11, B8)</f>
        <v>120</v>
      </c>
    </row>
    <row r="18" spans="1:9" hidden="1" x14ac:dyDescent="0.25">
      <c r="A18" t="s">
        <v>41</v>
      </c>
      <c r="B18" s="1">
        <f>B15+B10/B17</f>
        <v>0.51333333333333331</v>
      </c>
      <c r="C18" t="s">
        <v>3</v>
      </c>
    </row>
    <row r="19" spans="1:9" hidden="1" x14ac:dyDescent="0.25">
      <c r="A19" t="s">
        <v>10</v>
      </c>
      <c r="B19" s="1">
        <f>B7/B8</f>
        <v>0.625</v>
      </c>
      <c r="C19" t="s">
        <v>4</v>
      </c>
    </row>
    <row r="20" spans="1:9" hidden="1" x14ac:dyDescent="0.25">
      <c r="A20" t="s">
        <v>43</v>
      </c>
      <c r="B20" s="1">
        <f>B19*B12</f>
        <v>3.125</v>
      </c>
      <c r="C20" t="s">
        <v>4</v>
      </c>
    </row>
    <row r="21" spans="1:9" x14ac:dyDescent="0.25">
      <c r="A21" t="s">
        <v>39</v>
      </c>
      <c r="B21" s="8" t="s">
        <v>50</v>
      </c>
      <c r="C21" s="8" t="s">
        <v>44</v>
      </c>
      <c r="D21" s="8" t="s">
        <v>47</v>
      </c>
      <c r="E21" s="8" t="s">
        <v>40</v>
      </c>
      <c r="F21" s="8" t="s">
        <v>48</v>
      </c>
      <c r="G21" s="8" t="s">
        <v>51</v>
      </c>
      <c r="H21" s="8" t="s">
        <v>49</v>
      </c>
    </row>
    <row r="22" spans="1:9" hidden="1" x14ac:dyDescent="0.25">
      <c r="A22" t="s">
        <v>37</v>
      </c>
      <c r="B22" s="9">
        <v>4</v>
      </c>
      <c r="C22" s="9">
        <v>3</v>
      </c>
      <c r="D22" s="9">
        <v>5</v>
      </c>
      <c r="E22" s="9">
        <v>2</v>
      </c>
      <c r="F22" s="9">
        <v>7</v>
      </c>
      <c r="G22" s="9">
        <v>3</v>
      </c>
      <c r="H22" s="9">
        <v>7</v>
      </c>
    </row>
    <row r="23" spans="1:9" hidden="1" x14ac:dyDescent="0.25">
      <c r="A23" t="s">
        <v>38</v>
      </c>
      <c r="B23" s="9">
        <v>3</v>
      </c>
      <c r="C23" s="9">
        <v>2</v>
      </c>
      <c r="D23" s="9">
        <v>3</v>
      </c>
      <c r="E23" s="9">
        <v>1</v>
      </c>
      <c r="F23" s="9">
        <v>3</v>
      </c>
      <c r="G23" s="9">
        <v>1</v>
      </c>
      <c r="H23" s="9">
        <v>2</v>
      </c>
    </row>
    <row r="24" spans="1:9" hidden="1" x14ac:dyDescent="0.25">
      <c r="A24" t="s">
        <v>42</v>
      </c>
      <c r="B24" s="1">
        <f t="shared" ref="B24:H24" si="0">B22/B23</f>
        <v>1.3333333333333333</v>
      </c>
      <c r="C24" s="1">
        <f t="shared" si="0"/>
        <v>1.5</v>
      </c>
      <c r="D24" s="1">
        <f t="shared" si="0"/>
        <v>1.6666666666666667</v>
      </c>
      <c r="E24" s="1">
        <f t="shared" si="0"/>
        <v>2</v>
      </c>
      <c r="F24" s="1">
        <f t="shared" si="0"/>
        <v>2.3333333333333335</v>
      </c>
      <c r="G24" s="1">
        <f t="shared" si="0"/>
        <v>3</v>
      </c>
      <c r="H24" s="1">
        <f t="shared" si="0"/>
        <v>3.5</v>
      </c>
    </row>
    <row r="25" spans="1:9" x14ac:dyDescent="0.25">
      <c r="A25" t="s">
        <v>11</v>
      </c>
      <c r="B25" s="3">
        <f t="shared" ref="B25:H25" si="1">$B6</f>
        <v>300</v>
      </c>
      <c r="C25" s="3">
        <f t="shared" si="1"/>
        <v>300</v>
      </c>
      <c r="D25" s="3">
        <f t="shared" si="1"/>
        <v>300</v>
      </c>
      <c r="E25" s="3">
        <f t="shared" si="1"/>
        <v>300</v>
      </c>
      <c r="F25" s="3">
        <f t="shared" si="1"/>
        <v>300</v>
      </c>
      <c r="G25" s="3">
        <f t="shared" si="1"/>
        <v>300</v>
      </c>
      <c r="H25" s="3">
        <f t="shared" si="1"/>
        <v>300</v>
      </c>
      <c r="I25" t="s">
        <v>3</v>
      </c>
    </row>
    <row r="26" spans="1:9" x14ac:dyDescent="0.25">
      <c r="A26" t="s">
        <v>22</v>
      </c>
      <c r="B26" s="3">
        <f t="shared" ref="B26:H26" si="2">$B5*(B24+1)/B24/B24-$B18</f>
        <v>65.111666666666665</v>
      </c>
      <c r="C26" s="3">
        <f t="shared" si="2"/>
        <v>55.042222222222215</v>
      </c>
      <c r="D26" s="3">
        <f t="shared" si="2"/>
        <v>47.486666666666665</v>
      </c>
      <c r="E26" s="3">
        <f t="shared" si="2"/>
        <v>36.986666666666665</v>
      </c>
      <c r="F26" s="3">
        <f t="shared" si="2"/>
        <v>30.098911564625851</v>
      </c>
      <c r="G26" s="3">
        <f t="shared" si="2"/>
        <v>21.708888888888893</v>
      </c>
      <c r="H26" s="3">
        <f t="shared" si="2"/>
        <v>17.85401360544218</v>
      </c>
      <c r="I26" t="s">
        <v>3</v>
      </c>
    </row>
    <row r="27" spans="1:9" hidden="1" x14ac:dyDescent="0.25">
      <c r="A27" t="s">
        <v>13</v>
      </c>
      <c r="B27" s="1">
        <f t="shared" ref="B27:H27" si="3">$B7*B26/1000</f>
        <v>4.883375</v>
      </c>
      <c r="C27" s="1">
        <f t="shared" si="3"/>
        <v>4.1281666666666661</v>
      </c>
      <c r="D27" s="1">
        <f t="shared" si="3"/>
        <v>3.5615000000000001</v>
      </c>
      <c r="E27" s="1">
        <f t="shared" si="3"/>
        <v>2.774</v>
      </c>
      <c r="F27" s="1">
        <f t="shared" si="3"/>
        <v>2.257418367346939</v>
      </c>
      <c r="G27" s="1">
        <f t="shared" si="3"/>
        <v>1.628166666666667</v>
      </c>
      <c r="H27" s="1">
        <f t="shared" si="3"/>
        <v>1.3390510204081636</v>
      </c>
      <c r="I27" t="s">
        <v>2</v>
      </c>
    </row>
    <row r="28" spans="1:9" hidden="1" x14ac:dyDescent="0.25">
      <c r="A28" t="s">
        <v>12</v>
      </c>
      <c r="B28" s="1">
        <f t="shared" ref="B28:H28" si="4">0.7+B27</f>
        <v>5.5833750000000002</v>
      </c>
      <c r="C28" s="1">
        <f t="shared" si="4"/>
        <v>4.8281666666666663</v>
      </c>
      <c r="D28" s="1">
        <f t="shared" si="4"/>
        <v>4.2614999999999998</v>
      </c>
      <c r="E28" s="1">
        <f t="shared" si="4"/>
        <v>3.4740000000000002</v>
      </c>
      <c r="F28" s="1">
        <f t="shared" si="4"/>
        <v>2.9574183673469392</v>
      </c>
      <c r="G28" s="1">
        <f t="shared" si="4"/>
        <v>2.3281666666666672</v>
      </c>
      <c r="H28" s="1">
        <f t="shared" si="4"/>
        <v>2.0390510204081638</v>
      </c>
      <c r="I28" t="s">
        <v>2</v>
      </c>
    </row>
    <row r="29" spans="1:9" x14ac:dyDescent="0.25">
      <c r="A29" t="s">
        <v>21</v>
      </c>
      <c r="B29" s="3">
        <f t="shared" ref="B29:H29" si="5">1000*($B4-B28)/$B20</f>
        <v>2053.3200000000002</v>
      </c>
      <c r="C29" s="3">
        <f t="shared" si="5"/>
        <v>2294.9866666666667</v>
      </c>
      <c r="D29" s="3">
        <f t="shared" si="5"/>
        <v>2476.3200000000002</v>
      </c>
      <c r="E29" s="3">
        <f t="shared" si="5"/>
        <v>2728.32</v>
      </c>
      <c r="F29" s="3">
        <f t="shared" si="5"/>
        <v>2893.6261224489795</v>
      </c>
      <c r="G29" s="3">
        <f t="shared" si="5"/>
        <v>3094.9866666666662</v>
      </c>
      <c r="H29" s="3">
        <f t="shared" si="5"/>
        <v>3187.5036734693881</v>
      </c>
      <c r="I29" t="s">
        <v>3</v>
      </c>
    </row>
    <row r="30" spans="1:9" x14ac:dyDescent="0.25">
      <c r="A30" t="s">
        <v>18</v>
      </c>
      <c r="B30" s="3">
        <f t="shared" ref="B30:G30" si="6">B28*1000/($B20-$B19)</f>
        <v>2233.35</v>
      </c>
      <c r="C30" s="3">
        <f t="shared" si="6"/>
        <v>1931.2666666666664</v>
      </c>
      <c r="D30" s="3">
        <f t="shared" si="6"/>
        <v>1704.6</v>
      </c>
      <c r="E30" s="3">
        <f t="shared" si="6"/>
        <v>1389.6</v>
      </c>
      <c r="F30" s="3">
        <f t="shared" si="6"/>
        <v>1182.9673469387758</v>
      </c>
      <c r="G30" s="3">
        <f t="shared" si="6"/>
        <v>931.26666666666677</v>
      </c>
      <c r="H30" s="3">
        <f t="shared" ref="H30" si="7">H28*1000/($B20-$B19)</f>
        <v>815.62040816326555</v>
      </c>
      <c r="I30" t="s">
        <v>3</v>
      </c>
    </row>
    <row r="31" spans="1:9" x14ac:dyDescent="0.25">
      <c r="A31" t="s">
        <v>29</v>
      </c>
      <c r="B31" s="3">
        <f t="shared" ref="B31:G31" si="8">(1+1/B24)*B25/2/(B26+$B18)</f>
        <v>4</v>
      </c>
      <c r="C31" s="3">
        <f t="shared" si="8"/>
        <v>4.5</v>
      </c>
      <c r="D31" s="3">
        <f t="shared" si="8"/>
        <v>5</v>
      </c>
      <c r="E31" s="3">
        <f t="shared" si="8"/>
        <v>6</v>
      </c>
      <c r="F31" s="3">
        <f t="shared" si="8"/>
        <v>7</v>
      </c>
      <c r="G31" s="3">
        <f t="shared" si="8"/>
        <v>8.9999999999999982</v>
      </c>
      <c r="H31" s="3">
        <f t="shared" ref="H31" si="9">(1+1/H24)*H25/2/(H26+$B18)</f>
        <v>10.499999999999998</v>
      </c>
      <c r="I31" t="s">
        <v>46</v>
      </c>
    </row>
    <row r="32" spans="1:9" x14ac:dyDescent="0.25">
      <c r="B32" s="3">
        <f>20*LOG10(B31)</f>
        <v>12.041199826559248</v>
      </c>
      <c r="C32" s="3">
        <f t="shared" ref="C32:G32" si="10">20*LOG10(C31)</f>
        <v>13.064250275506875</v>
      </c>
      <c r="D32" s="3">
        <f t="shared" si="10"/>
        <v>13.979400086720377</v>
      </c>
      <c r="E32" s="3">
        <f t="shared" si="10"/>
        <v>15.563025007672874</v>
      </c>
      <c r="F32" s="3">
        <f t="shared" si="10"/>
        <v>16.901960800285135</v>
      </c>
      <c r="G32" s="3">
        <f t="shared" si="10"/>
        <v>19.084850188786497</v>
      </c>
      <c r="H32" s="3">
        <f t="shared" ref="H32" si="11">20*LOG10(H31)</f>
        <v>20.423785981398762</v>
      </c>
      <c r="I32" t="s">
        <v>45</v>
      </c>
    </row>
    <row r="33" spans="1:9" x14ac:dyDescent="0.25">
      <c r="A33" t="s">
        <v>54</v>
      </c>
      <c r="B33" s="3">
        <f t="shared" ref="B33:H33" si="12">20*LOG10(B31/SQRT($B6/$B5))</f>
        <v>4.2596873227228125</v>
      </c>
      <c r="C33" s="3">
        <f t="shared" si="12"/>
        <v>5.2827377716704369</v>
      </c>
      <c r="D33" s="3">
        <f t="shared" si="12"/>
        <v>6.1978875828839408</v>
      </c>
      <c r="E33" s="3">
        <f t="shared" si="12"/>
        <v>7.7815125038364377</v>
      </c>
      <c r="F33" s="3">
        <f t="shared" si="12"/>
        <v>9.1204482964487017</v>
      </c>
      <c r="G33" s="3">
        <f t="shared" si="12"/>
        <v>11.303337684950062</v>
      </c>
      <c r="H33" s="3">
        <f t="shared" si="12"/>
        <v>12.642273477562325</v>
      </c>
      <c r="I33" t="s">
        <v>45</v>
      </c>
    </row>
    <row r="34" spans="1:9" x14ac:dyDescent="0.25">
      <c r="A34" t="s">
        <v>23</v>
      </c>
      <c r="B34" s="3">
        <f t="shared" ref="B34:H34" si="13">IF(2*$B7*$B6/1000 &lt;= $B4-B27-0.5, 2*$B7*$B6/1000, $B4-B27-0.5)</f>
        <v>6.616625</v>
      </c>
      <c r="C34" s="3">
        <f t="shared" si="13"/>
        <v>7.3718333333333339</v>
      </c>
      <c r="D34" s="3">
        <f t="shared" si="13"/>
        <v>7.9384999999999994</v>
      </c>
      <c r="E34" s="3">
        <f t="shared" si="13"/>
        <v>8.7259999999999991</v>
      </c>
      <c r="F34" s="3">
        <f t="shared" si="13"/>
        <v>9.2425816326530601</v>
      </c>
      <c r="G34" s="3">
        <f t="shared" si="13"/>
        <v>9.871833333333333</v>
      </c>
      <c r="H34" s="3">
        <f t="shared" si="13"/>
        <v>10.160948979591836</v>
      </c>
      <c r="I34" t="s">
        <v>25</v>
      </c>
    </row>
    <row r="35" spans="1:9" x14ac:dyDescent="0.25">
      <c r="B35" s="3">
        <f t="shared" ref="B35:H35" si="14">B34/2/SQRT(2)</f>
        <v>2.33933020303422</v>
      </c>
      <c r="C35" s="3">
        <f t="shared" si="14"/>
        <v>2.6063366698885155</v>
      </c>
      <c r="D35" s="3">
        <f t="shared" si="14"/>
        <v>2.8066835912247035</v>
      </c>
      <c r="E35" s="3">
        <f t="shared" si="14"/>
        <v>3.0851068863169062</v>
      </c>
      <c r="F35" s="3">
        <f t="shared" si="14"/>
        <v>3.2677460740596049</v>
      </c>
      <c r="G35" s="3">
        <f t="shared" si="14"/>
        <v>3.4902201463716995</v>
      </c>
      <c r="H35" s="3">
        <f t="shared" si="14"/>
        <v>3.5924379633799588</v>
      </c>
      <c r="I35" t="s">
        <v>24</v>
      </c>
    </row>
    <row r="36" spans="1:9" x14ac:dyDescent="0.25">
      <c r="B36" s="6">
        <f t="shared" ref="B36:H36" si="15">10*LOG10(B35*B35/$B6/2/0.001)</f>
        <v>9.6003180566233119</v>
      </c>
      <c r="C36" s="6">
        <f t="shared" si="15"/>
        <v>10.539097783793977</v>
      </c>
      <c r="D36" s="6">
        <f t="shared" si="15"/>
        <v>11.182356608627932</v>
      </c>
      <c r="E36" s="6">
        <f t="shared" si="15"/>
        <v>12.003891799260153</v>
      </c>
      <c r="F36" s="6">
        <f t="shared" si="15"/>
        <v>12.503453527304341</v>
      </c>
      <c r="G36" s="6">
        <f t="shared" si="15"/>
        <v>13.075543916946692</v>
      </c>
      <c r="H36" s="6">
        <f t="shared" si="15"/>
        <v>13.326273039835739</v>
      </c>
      <c r="I36" t="s">
        <v>34</v>
      </c>
    </row>
    <row r="37" spans="1:9" x14ac:dyDescent="0.25">
      <c r="A37" t="s">
        <v>55</v>
      </c>
      <c r="B37" s="6">
        <f>B36+12</f>
        <v>21.600318056623312</v>
      </c>
      <c r="C37" s="6">
        <f t="shared" ref="C37:H37" si="16">C36+12</f>
        <v>22.539097783793977</v>
      </c>
      <c r="D37" s="6">
        <f t="shared" si="16"/>
        <v>23.182356608627934</v>
      </c>
      <c r="E37" s="6">
        <f t="shared" si="16"/>
        <v>24.003891799260153</v>
      </c>
      <c r="F37" s="6">
        <f t="shared" si="16"/>
        <v>24.503453527304341</v>
      </c>
      <c r="G37" s="6">
        <f t="shared" si="16"/>
        <v>25.075543916946692</v>
      </c>
      <c r="H37" s="6">
        <f t="shared" si="16"/>
        <v>25.326273039835741</v>
      </c>
      <c r="I37" t="s">
        <v>34</v>
      </c>
    </row>
    <row r="38" spans="1:9" x14ac:dyDescent="0.25">
      <c r="A38" t="s">
        <v>56</v>
      </c>
      <c r="B38" s="6">
        <f>B37-B33</f>
        <v>17.3406307339005</v>
      </c>
      <c r="C38" s="6">
        <f>C37-C33</f>
        <v>17.25636001212354</v>
      </c>
      <c r="D38" s="6">
        <f t="shared" ref="D38:H38" si="17">D37-D33</f>
        <v>16.984469025743994</v>
      </c>
      <c r="E38" s="6">
        <f t="shared" si="17"/>
        <v>16.222379295423714</v>
      </c>
      <c r="F38" s="6">
        <f t="shared" si="17"/>
        <v>15.383005230855639</v>
      </c>
      <c r="G38" s="6">
        <f t="shared" si="17"/>
        <v>13.772206231996631</v>
      </c>
      <c r="H38" s="6">
        <f t="shared" si="17"/>
        <v>12.683999562273415</v>
      </c>
      <c r="I38" t="s">
        <v>34</v>
      </c>
    </row>
    <row r="39" spans="1:9" x14ac:dyDescent="0.25">
      <c r="B39" s="2"/>
    </row>
    <row r="40" spans="1:9" x14ac:dyDescent="0.25">
      <c r="B40" s="2"/>
    </row>
    <row r="41" spans="1:9" x14ac:dyDescent="0.25">
      <c r="B41" s="2"/>
    </row>
    <row r="42" spans="1:9" x14ac:dyDescent="0.25">
      <c r="B42" s="2"/>
    </row>
  </sheetData>
  <sheetProtection sheet="1" objects="1" scenarios="1"/>
  <hyperlinks>
    <hyperlink ref="K2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ООС КБ</vt:lpstr>
      <vt:lpstr>OOC ЭБ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2020-03-30T17:15:51Z</dcterms:created>
  <dcterms:modified xsi:type="dcterms:W3CDTF">2021-04-25T10:33:17Z</dcterms:modified>
</cp:coreProperties>
</file>